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C20E2899-0217-44D9-B6F9-4F87CA067387}" xr6:coauthVersionLast="47" xr6:coauthVersionMax="47" xr10:uidLastSave="{00000000-0000-0000-0000-000000000000}"/>
  <bookViews>
    <workbookView xWindow="945" yWindow="795" windowWidth="22935" windowHeight="13740" xr2:uid="{C3AF6D48-9E0D-4FD8-B28A-FE8968EFB62A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[1]Dt1!$CA$3:$EA$986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1" l="1"/>
  <c r="L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J57" i="1" s="1"/>
  <c r="K43" i="1"/>
  <c r="L43" i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<sst xmlns="http://schemas.openxmlformats.org/spreadsheetml/2006/main" count="65" uniqueCount="51">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</sst>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6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D6DFC4D2-D451-4A75-B65A-E5D129BE263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206375</xdr:colOff>
      <xdr:row>1</xdr:row>
      <xdr:rowOff>158750</xdr:rowOff>
    </xdr:from>
    <xdr:to>
      <xdr:col>2</xdr:col>
      <xdr:colOff>1478643</xdr:colOff>
      <xdr:row>4</xdr:row>
      <xdr:rowOff>190500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AF274E-FF55-4F3D-AA5A-8B1A44CB67E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700" y="349250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diciembre/RSF1%20-%2002.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476FD-8B99-4D49-8F2E-3033835F1453}">
  <sheetPr>
    <tabColor rgb="FF002060"/>
  </sheetPr>
  <dimension ref="A1:Y69"/>
  <sheetViews>
    <sheetView showGridLines="0" tabSelected="1" zoomScale="60" zoomScaleNormal="60" workbookViewId="0">
      <selection activeCell="S12" sqref="S1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3"/>
      <c r="O2" s="63"/>
    </row>
    <row r="3" spans="1:25" ht="15.75" customHeight="1" x14ac:dyDescent="0.25">
      <c r="A3" s="1"/>
      <c r="B3" s="66" t="s">
        <v>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3"/>
      <c r="O3" s="63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45610</v>
      </c>
      <c r="I5" s="10" t="s">
        <v>50</v>
      </c>
      <c r="J5" s="12">
        <v>45623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7" t="s">
        <v>2</v>
      </c>
      <c r="C7" s="67"/>
      <c r="D7" s="14">
        <v>45628</v>
      </c>
      <c r="E7" s="14"/>
      <c r="F7" s="14"/>
      <c r="I7" s="6"/>
      <c r="J7" s="6"/>
      <c r="K7" s="15"/>
      <c r="L7" s="15"/>
      <c r="N7" s="1"/>
      <c r="O7" s="16"/>
    </row>
    <row r="8" spans="1:25" ht="18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72" customHeight="1" x14ac:dyDescent="0.25">
      <c r="A10" s="1"/>
      <c r="B10" s="68" t="s">
        <v>4</v>
      </c>
      <c r="C10" s="68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69" t="s">
        <v>17</v>
      </c>
      <c r="C11" s="69"/>
      <c r="D11" s="31">
        <v>42.165915766915639</v>
      </c>
      <c r="E11" s="31" t="e">
        <v>#REF!</v>
      </c>
      <c r="F11" s="31">
        <v>80.688988935164346</v>
      </c>
      <c r="G11" s="31">
        <v>77.534255069716622</v>
      </c>
      <c r="H11" s="31">
        <v>71.805512195429202</v>
      </c>
      <c r="I11" s="31">
        <v>87.598979999999969</v>
      </c>
      <c r="J11" s="31">
        <v>87.807509999999994</v>
      </c>
      <c r="K11" s="31">
        <v>86.377713098236768</v>
      </c>
      <c r="L11" s="31">
        <v>64.951999999999998</v>
      </c>
      <c r="M11" s="31">
        <v>63.952371688741749</v>
      </c>
      <c r="N11" s="31">
        <v>73.966200000000001</v>
      </c>
      <c r="O11" s="31">
        <v>173.28485999999998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37.438274999999997</v>
      </c>
      <c r="E12" s="31" t="e">
        <v>#REF!</v>
      </c>
      <c r="F12" s="31">
        <v>78.997394233333324</v>
      </c>
      <c r="G12" s="31">
        <v>75.223166666666671</v>
      </c>
      <c r="H12" s="31">
        <v>75.223166666666671</v>
      </c>
      <c r="I12" s="31">
        <v>87.598979999999969</v>
      </c>
      <c r="J12" s="33">
        <v>87.807509999999994</v>
      </c>
      <c r="K12" s="33">
        <v>87.807509999999994</v>
      </c>
      <c r="L12" s="31">
        <v>64.951999999999998</v>
      </c>
      <c r="M12" s="31">
        <v>64.951999999999998</v>
      </c>
      <c r="N12" s="31">
        <v>73.966200000000001</v>
      </c>
      <c r="O12" s="31">
        <v>173.28485999999998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1.6915947018310273</v>
      </c>
      <c r="G13" s="31">
        <v>2.311088403049947</v>
      </c>
      <c r="H13" s="31">
        <v>-3.4176544712374746</v>
      </c>
      <c r="I13" s="34"/>
      <c r="J13" s="33"/>
      <c r="K13" s="33">
        <v>-1.4297969017632197</v>
      </c>
      <c r="L13" s="31"/>
      <c r="M13" s="31">
        <v>-0.99962831125824825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4.7276407669156395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9.6756258980053769</v>
      </c>
      <c r="E15" s="31" t="e">
        <v>#REF!</v>
      </c>
      <c r="F15" s="31">
        <v>5.5072828208842104</v>
      </c>
      <c r="G15" s="31">
        <v>5.5072828208842104</v>
      </c>
      <c r="H15" s="31">
        <v>5.5072828208842104</v>
      </c>
      <c r="I15" s="31">
        <v>5.8459480708245612</v>
      </c>
      <c r="J15" s="33">
        <v>6.1342144419035085</v>
      </c>
      <c r="K15" s="33">
        <v>6.1342144419035085</v>
      </c>
      <c r="L15" s="31">
        <v>5.1628452449999997</v>
      </c>
      <c r="M15" s="31">
        <v>5.1628452449999997</v>
      </c>
      <c r="N15" s="31">
        <v>7.2040164375864251</v>
      </c>
      <c r="O15" s="31">
        <v>8.0218294932723815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7.5170235414135464E-2</v>
      </c>
      <c r="E16" s="31" t="e">
        <v>#REF!</v>
      </c>
      <c r="F16" s="31">
        <v>2.4996918809254084E-2</v>
      </c>
      <c r="G16" s="31">
        <v>2.4082019960685781E-2</v>
      </c>
      <c r="H16" s="31">
        <v>2.2420850660685783E-2</v>
      </c>
      <c r="I16" s="31">
        <v>3.6630411803763217E-2</v>
      </c>
      <c r="J16" s="33">
        <v>8.8305220975389287E-2</v>
      </c>
      <c r="K16" s="33">
        <v>8.6961211887731857E-2</v>
      </c>
      <c r="L16" s="31">
        <v>2.7485019336039997E-2</v>
      </c>
      <c r="M16" s="31">
        <v>2.7093165038026765E-2</v>
      </c>
      <c r="N16" s="31">
        <v>1.6234043287517284E-2</v>
      </c>
      <c r="O16" s="31">
        <v>4.1700538583452643E-2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8.7612205413716518E-2</v>
      </c>
      <c r="E17" s="31" t="e">
        <v>#REF!</v>
      </c>
      <c r="F17" s="31">
        <v>8.0162532733125166E-2</v>
      </c>
      <c r="G17" s="31">
        <v>7.7228546770475096E-2</v>
      </c>
      <c r="H17" s="31">
        <v>7.190134867047511E-2</v>
      </c>
      <c r="I17" s="31">
        <v>0.12895400073773786</v>
      </c>
      <c r="J17" s="33">
        <v>2.1606596621637806E-2</v>
      </c>
      <c r="K17" s="33">
        <v>2.1277743334232265E-2</v>
      </c>
      <c r="L17" s="31">
        <v>0</v>
      </c>
      <c r="M17" s="31">
        <v>0</v>
      </c>
      <c r="N17" s="31">
        <v>0.1631521350395487</v>
      </c>
      <c r="O17" s="31">
        <v>0.16861522122874331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52.004324105748871</v>
      </c>
      <c r="E18" s="31" t="e">
        <v>#REF!</v>
      </c>
      <c r="F18" s="31">
        <v>86.301431207590937</v>
      </c>
      <c r="G18" s="31">
        <v>83.142848457331993</v>
      </c>
      <c r="H18" s="31">
        <v>77.407117215644575</v>
      </c>
      <c r="I18" s="31">
        <v>93.610512483366023</v>
      </c>
      <c r="J18" s="31">
        <v>94.051636259500526</v>
      </c>
      <c r="K18" s="31">
        <v>92.620166495362241</v>
      </c>
      <c r="L18" s="31">
        <v>70.142330264336039</v>
      </c>
      <c r="M18" s="31">
        <v>69.142310098779774</v>
      </c>
      <c r="N18" s="31">
        <v>81.349602615913483</v>
      </c>
      <c r="O18" s="31">
        <v>181.51700525308456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1.3923550322393887</v>
      </c>
      <c r="E20" s="31" t="e">
        <v>#REF!</v>
      </c>
      <c r="F20" s="31">
        <v>1.6295428955902649</v>
      </c>
      <c r="G20" s="31">
        <v>1.6117944303193004</v>
      </c>
      <c r="H20" s="31">
        <v>1.9515786323308024</v>
      </c>
      <c r="I20" s="31">
        <v>1.6270906039850326</v>
      </c>
      <c r="J20" s="33">
        <v>1.5591360426495808</v>
      </c>
      <c r="K20" s="33">
        <v>1.5498987168302107</v>
      </c>
      <c r="L20" s="31">
        <v>1.6281196501241659</v>
      </c>
      <c r="M20" s="31">
        <v>1.6258662517849878</v>
      </c>
      <c r="N20" s="31">
        <v>2.086758142852398</v>
      </c>
      <c r="O20" s="31">
        <v>3.5781677094272544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0.24641360808271232</v>
      </c>
      <c r="E22" s="31" t="e">
        <v>#REF!</v>
      </c>
      <c r="F22" s="31">
        <v>0.4878730723197528</v>
      </c>
      <c r="G22" s="31">
        <v>0.47466532375754505</v>
      </c>
      <c r="H22" s="31">
        <v>0.4518421003991312</v>
      </c>
      <c r="I22" s="31">
        <v>0.43083717716386571</v>
      </c>
      <c r="J22" s="33">
        <v>0.50982667550166783</v>
      </c>
      <c r="K22" s="33">
        <v>0.50345954894902256</v>
      </c>
      <c r="L22" s="31">
        <v>0.37215896209481686</v>
      </c>
      <c r="M22" s="31">
        <v>0.37164543306315273</v>
      </c>
      <c r="N22" s="31">
        <v>0.45079397111347302</v>
      </c>
      <c r="O22" s="31">
        <v>0.82819160409306147</v>
      </c>
      <c r="W22"/>
      <c r="X22"/>
      <c r="Y22"/>
    </row>
    <row r="23" spans="1:25" s="37" customFormat="1" ht="30" customHeight="1" x14ac:dyDescent="0.25">
      <c r="B23" s="70" t="s">
        <v>29</v>
      </c>
      <c r="C23" s="71"/>
      <c r="D23" s="38">
        <v>56.003092746070969</v>
      </c>
      <c r="E23" s="38" t="e">
        <v>#REF!</v>
      </c>
      <c r="F23" s="38">
        <v>90.667947175500956</v>
      </c>
      <c r="G23" s="38">
        <v>87.478408211408848</v>
      </c>
      <c r="H23" s="38">
        <v>82.059637948374515</v>
      </c>
      <c r="I23" s="38">
        <v>97.917540264514926</v>
      </c>
      <c r="J23" s="38">
        <v>98.36969897765178</v>
      </c>
      <c r="K23" s="38">
        <v>96.922624761141478</v>
      </c>
      <c r="L23" s="38">
        <v>74.391708876555015</v>
      </c>
      <c r="M23" s="38">
        <v>73.388921783627907</v>
      </c>
      <c r="N23" s="38">
        <v>86.183254729879351</v>
      </c>
      <c r="O23" s="38">
        <v>188.22536456660487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49" t="s">
        <v>43</v>
      </c>
      <c r="C43" s="50">
        <v>45628</v>
      </c>
      <c r="D43" s="26" t="str">
        <f>D10</f>
        <v>GLP                    70/30</v>
      </c>
      <c r="E43" s="26" t="str">
        <f>E10</f>
        <v>Gasolina 97</v>
      </c>
      <c r="F43" s="26" t="str">
        <f>F10</f>
        <v xml:space="preserve">
Gasolina Premium</v>
      </c>
      <c r="G43" s="26" t="str">
        <f>G10</f>
        <v xml:space="preserve">
Gasolina Regular</v>
      </c>
      <c r="H43" s="26" t="str">
        <f>H10</f>
        <v>Gasolina 84</v>
      </c>
      <c r="I43" s="26" t="str">
        <f>I10</f>
        <v>Turbo</v>
      </c>
      <c r="J43" s="26" t="str">
        <f>J10</f>
        <v>Diésel 2
Bajo Azufre</v>
      </c>
      <c r="K43" s="26" t="str">
        <f>K10</f>
        <v>Diésel 2
Alto Azufre</v>
      </c>
      <c r="L43" s="26" t="str">
        <f>L10</f>
        <v>Petróleo Industrial 6 (3%S)</v>
      </c>
      <c r="M43" s="26" t="str">
        <f>M10</f>
        <v>Petróleo Industrial 500 (3%S)</v>
      </c>
      <c r="N43" s="26" t="str">
        <f>N10</f>
        <v>Alcohol Carburante</v>
      </c>
      <c r="O43" s="26" t="str">
        <f>O10</f>
        <v>B100</v>
      </c>
    </row>
    <row r="44" spans="1:21" ht="18.75" x14ac:dyDescent="0.25">
      <c r="B44" s="61" t="s">
        <v>17</v>
      </c>
      <c r="C44" s="61"/>
      <c r="D44" s="51">
        <v>42.165915766915639</v>
      </c>
      <c r="E44" s="51" t="e">
        <v>#REF!</v>
      </c>
      <c r="F44" s="51">
        <v>80.688988935164346</v>
      </c>
      <c r="G44" s="51">
        <v>77.534255069716622</v>
      </c>
      <c r="H44" s="51">
        <v>71.805512195429202</v>
      </c>
      <c r="I44" s="51">
        <v>87.598979999999969</v>
      </c>
      <c r="J44" s="51">
        <v>87.807509999999994</v>
      </c>
      <c r="K44" s="51">
        <v>86.377713098236768</v>
      </c>
      <c r="L44" s="51">
        <v>64.951999999999998</v>
      </c>
      <c r="M44" s="51">
        <v>63.952371688741749</v>
      </c>
      <c r="N44" s="51">
        <v>73.966200000000001</v>
      </c>
      <c r="O44" s="51">
        <v>173.28485999999998</v>
      </c>
    </row>
    <row r="45" spans="1:21" ht="18.75" x14ac:dyDescent="0.25">
      <c r="B45" s="62" t="s">
        <v>44</v>
      </c>
      <c r="C45" s="62"/>
      <c r="D45" s="51">
        <v>9.6756258980053769</v>
      </c>
      <c r="E45" s="51" t="e">
        <v>#REF!</v>
      </c>
      <c r="F45" s="51">
        <v>5.5072828208842104</v>
      </c>
      <c r="G45" s="51">
        <v>5.5072828208842104</v>
      </c>
      <c r="H45" s="51">
        <v>5.5072828208842104</v>
      </c>
      <c r="I45" s="51">
        <v>5.8459480708245612</v>
      </c>
      <c r="J45" s="51">
        <v>6.1342144419035085</v>
      </c>
      <c r="K45" s="51">
        <v>6.1342144419035085</v>
      </c>
      <c r="L45" s="51">
        <v>5.1628452449999997</v>
      </c>
      <c r="M45" s="51">
        <v>5.1628452449999997</v>
      </c>
      <c r="N45" s="51">
        <v>7.2040164375864251</v>
      </c>
      <c r="O45" s="51">
        <v>8.0218294932723815</v>
      </c>
    </row>
    <row r="46" spans="1:21" ht="18.75" x14ac:dyDescent="0.25">
      <c r="B46" s="62" t="s">
        <v>45</v>
      </c>
      <c r="C46" s="62"/>
      <c r="D46" s="51">
        <v>0.16278244082785198</v>
      </c>
      <c r="E46" s="51" t="e">
        <v>#REF!</v>
      </c>
      <c r="F46" s="51">
        <v>0.10515945154237925</v>
      </c>
      <c r="G46" s="51">
        <v>0.10131056673116087</v>
      </c>
      <c r="H46" s="51">
        <v>9.43221993311609E-2</v>
      </c>
      <c r="I46" s="51">
        <v>0.16558441254150108</v>
      </c>
      <c r="J46" s="51">
        <v>0.10991181759702709</v>
      </c>
      <c r="K46" s="51">
        <v>0.10823895522196413</v>
      </c>
      <c r="L46" s="51">
        <v>2.7485019336039997E-2</v>
      </c>
      <c r="M46" s="51">
        <v>2.7093165038026765E-2</v>
      </c>
      <c r="N46" s="51">
        <v>0.17938617832706599</v>
      </c>
      <c r="O46" s="51">
        <v>0.21031575981219597</v>
      </c>
    </row>
    <row r="47" spans="1:21" ht="18.75" x14ac:dyDescent="0.25">
      <c r="B47" s="52" t="s">
        <v>24</v>
      </c>
      <c r="C47" s="52"/>
      <c r="D47" s="51">
        <v>52.004324105748871</v>
      </c>
      <c r="E47" s="51" t="e">
        <v>#REF!</v>
      </c>
      <c r="F47" s="51">
        <v>86.301431207590937</v>
      </c>
      <c r="G47" s="51">
        <v>83.142848457331993</v>
      </c>
      <c r="H47" s="51">
        <v>77.407117215644575</v>
      </c>
      <c r="I47" s="51">
        <v>93.610512483366023</v>
      </c>
      <c r="J47" s="51">
        <v>94.051636259500526</v>
      </c>
      <c r="K47" s="51">
        <v>92.620166495362241</v>
      </c>
      <c r="L47" s="51">
        <v>70.142330264336039</v>
      </c>
      <c r="M47" s="51">
        <v>69.142310098779774</v>
      </c>
      <c r="N47" s="51">
        <v>81.349602615913483</v>
      </c>
      <c r="O47" s="51">
        <v>181.51700525308456</v>
      </c>
    </row>
    <row r="48" spans="1:21" ht="18.75" x14ac:dyDescent="0.25">
      <c r="B48" s="62" t="s">
        <v>25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1.3923550322393887</v>
      </c>
      <c r="E49" s="51" t="e">
        <v>#REF!</v>
      </c>
      <c r="F49" s="51">
        <v>1.6295428955902649</v>
      </c>
      <c r="G49" s="51">
        <v>1.6117944303193004</v>
      </c>
      <c r="H49" s="51">
        <v>1.9515786323308024</v>
      </c>
      <c r="I49" s="51">
        <v>1.6270906039850326</v>
      </c>
      <c r="J49" s="51">
        <v>1.5591360426495808</v>
      </c>
      <c r="K49" s="51">
        <v>1.5498987168302107</v>
      </c>
      <c r="L49" s="51">
        <v>1.6281196501241659</v>
      </c>
      <c r="M49" s="51">
        <v>1.6258662517849878</v>
      </c>
      <c r="N49" s="51">
        <v>2.086758142852398</v>
      </c>
      <c r="O49" s="51">
        <v>3.5781677094272544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2.2490999999999999</v>
      </c>
      <c r="G50" s="51">
        <v>2.2490999999999999</v>
      </c>
      <c r="H50" s="51">
        <v>2.2490999999999999</v>
      </c>
      <c r="I50" s="51">
        <v>2.2490999999999999</v>
      </c>
      <c r="J50" s="51">
        <v>2.2490999999999999</v>
      </c>
      <c r="K50" s="51">
        <v>2.2490999999999999</v>
      </c>
      <c r="L50" s="51">
        <v>2.2490999999999999</v>
      </c>
      <c r="M50" s="51">
        <v>2.2490999999999999</v>
      </c>
      <c r="N50" s="51">
        <v>2.2961</v>
      </c>
      <c r="O50" s="51">
        <v>2.302</v>
      </c>
    </row>
    <row r="51" spans="2:24" ht="18.75" x14ac:dyDescent="0.25">
      <c r="B51" s="52" t="s">
        <v>28</v>
      </c>
      <c r="C51" s="52"/>
      <c r="D51" s="51">
        <v>0.24641360808271232</v>
      </c>
      <c r="E51" s="51" t="e">
        <v>#REF!</v>
      </c>
      <c r="F51" s="51">
        <v>0.4878730723197528</v>
      </c>
      <c r="G51" s="51">
        <v>0.47466532375754505</v>
      </c>
      <c r="H51" s="51">
        <v>0.4518421003991312</v>
      </c>
      <c r="I51" s="51">
        <v>0.43083717716386571</v>
      </c>
      <c r="J51" s="51">
        <v>0.50982667550166783</v>
      </c>
      <c r="K51" s="51">
        <v>0.50345954894902256</v>
      </c>
      <c r="L51" s="51">
        <v>0.37215896209481686</v>
      </c>
      <c r="M51" s="51">
        <v>0.37164543306315273</v>
      </c>
      <c r="N51" s="51">
        <v>0.45079397111347302</v>
      </c>
      <c r="O51" s="51">
        <v>0.82819160409306147</v>
      </c>
    </row>
    <row r="52" spans="2:24" ht="18.75" x14ac:dyDescent="0.25">
      <c r="B52" s="64"/>
      <c r="C52" s="6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0" t="s">
        <v>46</v>
      </c>
      <c r="C53" s="60"/>
      <c r="D53" s="53">
        <v>56.003092746070969</v>
      </c>
      <c r="E53" s="53" t="e">
        <v>#REF!</v>
      </c>
      <c r="F53" s="53">
        <v>90.667947175500956</v>
      </c>
      <c r="G53" s="53">
        <v>87.478408211408848</v>
      </c>
      <c r="H53" s="53">
        <v>82.059637948374515</v>
      </c>
      <c r="I53" s="53">
        <v>97.917540264514926</v>
      </c>
      <c r="J53" s="53">
        <v>98.36969897765178</v>
      </c>
      <c r="K53" s="53">
        <v>96.922624761141478</v>
      </c>
      <c r="L53" s="53">
        <v>74.391708876555015</v>
      </c>
      <c r="M53" s="53">
        <v>73.388921783627907</v>
      </c>
      <c r="N53" s="53">
        <v>86.183254729879351</v>
      </c>
      <c r="O53" s="53">
        <v>188.22536456660487</v>
      </c>
    </row>
    <row r="55" spans="2:24" ht="21" x14ac:dyDescent="0.35">
      <c r="C55" s="54"/>
      <c r="D55" s="54"/>
    </row>
    <row r="57" spans="2:24" ht="47.25" customHeight="1" x14ac:dyDescent="0.25">
      <c r="B57" s="49"/>
      <c r="C57" s="50"/>
      <c r="D57" s="26" t="str">
        <f>D43</f>
        <v>GLP                    70/30</v>
      </c>
      <c r="E57" s="26" t="str">
        <f t="shared" ref="E57:O57" si="0">E43</f>
        <v>Gasolina 97</v>
      </c>
      <c r="F57" s="26" t="str">
        <f t="shared" si="0"/>
        <v xml:space="preserve">
Gasolina Premium</v>
      </c>
      <c r="G57" s="26" t="str">
        <f t="shared" si="0"/>
        <v xml:space="preserve">
Gasolina Regular</v>
      </c>
      <c r="H57" s="26" t="str">
        <f t="shared" si="0"/>
        <v>Gasolina 84</v>
      </c>
      <c r="I57" s="26" t="str">
        <f t="shared" si="0"/>
        <v>Turbo</v>
      </c>
      <c r="J57" s="26" t="str">
        <f t="shared" si="0"/>
        <v>Diésel 2
Bajo Azufre</v>
      </c>
      <c r="K57" s="26" t="str">
        <f t="shared" si="0"/>
        <v>Diésel 2
Alto Azufre</v>
      </c>
      <c r="L57" s="26" t="str">
        <f t="shared" si="0"/>
        <v>Petróleo Industrial 6 (3%S)</v>
      </c>
      <c r="M57" s="26" t="str">
        <f t="shared" si="0"/>
        <v>Petróleo Industrial 500 (3%S)</v>
      </c>
      <c r="N57" s="26" t="str">
        <f t="shared" si="0"/>
        <v>Alcohol Carburante</v>
      </c>
      <c r="O57" s="26" t="str">
        <f t="shared" si="0"/>
        <v>B100</v>
      </c>
      <c r="P57" s="55"/>
      <c r="Q57" s="55"/>
      <c r="R57" s="55"/>
      <c r="S57" s="55"/>
      <c r="T57" s="55"/>
      <c r="U57" s="55"/>
      <c r="V57" s="55"/>
      <c r="W57" s="55"/>
      <c r="X57" s="55"/>
    </row>
    <row r="58" spans="2:24" ht="18.75" x14ac:dyDescent="0.25">
      <c r="B58" s="61" t="s">
        <v>17</v>
      </c>
      <c r="C58" s="61"/>
      <c r="D58" s="56">
        <v>0.75292119951489445</v>
      </c>
      <c r="E58" s="56" t="e">
        <v>#REF!</v>
      </c>
      <c r="F58" s="56">
        <v>0.8899395149972803</v>
      </c>
      <c r="G58" s="56">
        <v>0.88632448457840918</v>
      </c>
      <c r="H58" s="56">
        <v>0.87504056794161822</v>
      </c>
      <c r="I58" s="56">
        <v>0.89461989918618923</v>
      </c>
      <c r="J58" s="56">
        <v>0.89262761716845984</v>
      </c>
      <c r="K58" s="56">
        <v>0.89120278481013226</v>
      </c>
      <c r="L58" s="56">
        <v>0.87310805170211658</v>
      </c>
      <c r="M58" s="56">
        <v>0.87141724029264422</v>
      </c>
      <c r="N58" s="56">
        <v>0.85824328904529346</v>
      </c>
      <c r="O58" s="56">
        <v>0.92062438236735045</v>
      </c>
    </row>
    <row r="59" spans="2:24" ht="18.75" x14ac:dyDescent="0.25">
      <c r="B59" s="62" t="s">
        <v>44</v>
      </c>
      <c r="C59" s="62"/>
      <c r="D59" s="57">
        <v>0.17276949224709012</v>
      </c>
      <c r="E59" s="57" t="e">
        <v>#REF!</v>
      </c>
      <c r="F59" s="57">
        <v>6.0741232072058123E-2</v>
      </c>
      <c r="G59" s="57">
        <v>6.295591030388635E-2</v>
      </c>
      <c r="H59" s="57">
        <v>6.7113174741874448E-2</v>
      </c>
      <c r="I59" s="57">
        <v>5.9702766787567259E-2</v>
      </c>
      <c r="J59" s="57">
        <v>6.235878025099087E-2</v>
      </c>
      <c r="K59" s="57">
        <v>6.3289809340397241E-2</v>
      </c>
      <c r="L59" s="57">
        <v>6.9400815265141746E-2</v>
      </c>
      <c r="M59" s="57">
        <v>7.0349108823557646E-2</v>
      </c>
      <c r="N59" s="57">
        <v>8.3589514693610478E-2</v>
      </c>
      <c r="O59" s="57">
        <v>4.2618217325507163E-2</v>
      </c>
    </row>
    <row r="60" spans="2:24" ht="18.75" x14ac:dyDescent="0.25">
      <c r="B60" s="62" t="s">
        <v>45</v>
      </c>
      <c r="C60" s="62"/>
      <c r="D60" s="57">
        <v>2.9066687721326315E-3</v>
      </c>
      <c r="E60" s="57" t="e">
        <v>#REF!</v>
      </c>
      <c r="F60" s="57">
        <v>1.1598305114245929E-3</v>
      </c>
      <c r="G60" s="57">
        <v>1.158120830071849E-3</v>
      </c>
      <c r="H60" s="57">
        <v>1.1494347487921045E-3</v>
      </c>
      <c r="I60" s="57">
        <v>1.6910597641054967E-3</v>
      </c>
      <c r="J60" s="57">
        <v>1.1173340849807572E-3</v>
      </c>
      <c r="K60" s="57">
        <v>1.1167563351561197E-3</v>
      </c>
      <c r="L60" s="57">
        <v>3.6946347585116522E-4</v>
      </c>
      <c r="M60" s="57">
        <v>3.6917240885355108E-4</v>
      </c>
      <c r="N60" s="57">
        <v>2.0814504962629776E-3</v>
      </c>
      <c r="O60" s="57">
        <v>1.1173614156437151E-3</v>
      </c>
    </row>
    <row r="61" spans="2:24" ht="18.75" x14ac:dyDescent="0.25">
      <c r="B61" s="52" t="s">
        <v>24</v>
      </c>
      <c r="C61" s="52"/>
      <c r="D61" s="57">
        <v>0.92859736053411723</v>
      </c>
      <c r="E61" s="57" t="e">
        <v>#REF!</v>
      </c>
      <c r="F61" s="57">
        <v>0.95184057758076301</v>
      </c>
      <c r="G61" s="57">
        <v>0.95043851571236737</v>
      </c>
      <c r="H61" s="57">
        <v>0.94330317743228476</v>
      </c>
      <c r="I61" s="57">
        <v>0.95601372573786192</v>
      </c>
      <c r="J61" s="57">
        <v>0.95610373150443151</v>
      </c>
      <c r="K61" s="57">
        <v>0.95560935048568563</v>
      </c>
      <c r="L61" s="57">
        <v>0.94287833044310942</v>
      </c>
      <c r="M61" s="57">
        <v>0.94213552152505531</v>
      </c>
      <c r="N61" s="57">
        <v>0.94391425423516684</v>
      </c>
      <c r="O61" s="57">
        <v>0.96435996110850142</v>
      </c>
    </row>
    <row r="62" spans="2:24" ht="18.75" x14ac:dyDescent="0.25">
      <c r="B62" s="62" t="s">
        <v>47</v>
      </c>
      <c r="C62" s="62"/>
      <c r="D62" s="57">
        <v>0</v>
      </c>
      <c r="E62" s="57" t="e">
        <v>#REF!</v>
      </c>
      <c r="F62" s="57">
        <v>0</v>
      </c>
      <c r="G62" s="57">
        <v>0</v>
      </c>
      <c r="H62" s="57">
        <v>0</v>
      </c>
      <c r="I62" s="57">
        <v>0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</row>
    <row r="63" spans="2:24" ht="18.75" x14ac:dyDescent="0.25">
      <c r="B63" s="52" t="s">
        <v>26</v>
      </c>
      <c r="C63" s="52"/>
      <c r="D63" s="57">
        <v>2.4862109643704861E-2</v>
      </c>
      <c r="E63" s="57" t="e">
        <v>#REF!</v>
      </c>
      <c r="F63" s="57">
        <v>1.7972645751381671E-2</v>
      </c>
      <c r="G63" s="57">
        <v>1.8425054402271254E-2</v>
      </c>
      <c r="H63" s="57">
        <v>2.3782442637129139E-2</v>
      </c>
      <c r="I63" s="57">
        <v>1.6616947276142782E-2</v>
      </c>
      <c r="J63" s="57">
        <v>1.5849759212984833E-2</v>
      </c>
      <c r="K63" s="57">
        <v>1.5991093108031481E-2</v>
      </c>
      <c r="L63" s="57">
        <v>2.1885767576946703E-2</v>
      </c>
      <c r="M63" s="57">
        <v>2.2154110079154982E-2</v>
      </c>
      <c r="N63" s="57">
        <v>2.4213034764036686E-2</v>
      </c>
      <c r="O63" s="57">
        <v>1.9010018748887025E-2</v>
      </c>
    </row>
    <row r="64" spans="2:24" ht="18.75" x14ac:dyDescent="0.25">
      <c r="B64" s="52" t="s">
        <v>27</v>
      </c>
      <c r="C64" s="52"/>
      <c r="D64" s="57">
        <v>4.2140529822177926E-2</v>
      </c>
      <c r="E64" s="57" t="e">
        <v>#REF!</v>
      </c>
      <c r="F64" s="57">
        <v>2.4805899659849372E-2</v>
      </c>
      <c r="G64" s="57">
        <v>2.5710344369374048E-2</v>
      </c>
      <c r="H64" s="57">
        <v>2.7408115076195647E-2</v>
      </c>
      <c r="I64" s="57">
        <v>2.2969326985995256E-2</v>
      </c>
      <c r="J64" s="57">
        <v>2.2863747916022026E-2</v>
      </c>
      <c r="K64" s="57">
        <v>2.3205108255608408E-2</v>
      </c>
      <c r="L64" s="57">
        <v>3.0233207893263184E-2</v>
      </c>
      <c r="M64" s="57">
        <v>3.0646314802539369E-2</v>
      </c>
      <c r="N64" s="57">
        <v>2.6642066457069558E-2</v>
      </c>
      <c r="O64" s="57">
        <v>1.2230020142611658E-2</v>
      </c>
    </row>
    <row r="65" spans="2:15" ht="18.75" x14ac:dyDescent="0.25">
      <c r="B65" s="52" t="s">
        <v>28</v>
      </c>
      <c r="C65" s="52"/>
      <c r="D65" s="57">
        <v>4.4000000000000011E-3</v>
      </c>
      <c r="E65" s="57" t="e">
        <v>#REF!</v>
      </c>
      <c r="F65" s="57">
        <v>5.3808770080059683E-3</v>
      </c>
      <c r="G65" s="57">
        <v>5.4260855159872431E-3</v>
      </c>
      <c r="H65" s="57">
        <v>5.5062648543903496E-3</v>
      </c>
      <c r="I65" s="57">
        <v>4.4000000000000003E-3</v>
      </c>
      <c r="J65" s="57">
        <v>5.1827613665616007E-3</v>
      </c>
      <c r="K65" s="57">
        <v>5.1944481506744251E-3</v>
      </c>
      <c r="L65" s="57">
        <v>5.0026940866807392E-3</v>
      </c>
      <c r="M65" s="57">
        <v>5.0640535932503904E-3</v>
      </c>
      <c r="N65" s="57">
        <v>5.2306445437269467E-3</v>
      </c>
      <c r="O65" s="57">
        <v>4.4000000000000003E-3</v>
      </c>
    </row>
    <row r="66" spans="2:15" ht="18.75" x14ac:dyDescent="0.25">
      <c r="B66" s="60" t="s">
        <v>46</v>
      </c>
      <c r="C66" s="60"/>
      <c r="D66" s="58">
        <v>1</v>
      </c>
      <c r="E66" s="58" t="e">
        <v>#REF!</v>
      </c>
      <c r="F66" s="58">
        <v>1</v>
      </c>
      <c r="G66" s="58">
        <v>0.99999999999999989</v>
      </c>
      <c r="H66" s="58">
        <v>0.99999999999999989</v>
      </c>
      <c r="I66" s="58">
        <v>1</v>
      </c>
      <c r="J66" s="58">
        <v>1</v>
      </c>
      <c r="K66" s="58">
        <v>0.99999999999999989</v>
      </c>
      <c r="L66" s="58">
        <v>1</v>
      </c>
      <c r="M66" s="58">
        <v>1</v>
      </c>
      <c r="N66" s="58">
        <v>1</v>
      </c>
      <c r="O66" s="58">
        <v>1.0000000000000002</v>
      </c>
    </row>
    <row r="69" spans="2:15" ht="23.25" x14ac:dyDescent="0.35">
      <c r="B69" s="59"/>
    </row>
  </sheetData>
  <mergeCells count="17">
    <mergeCell ref="B23:C23"/>
    <mergeCell ref="B2:O2"/>
    <mergeCell ref="B3:O3"/>
    <mergeCell ref="B7:C7"/>
    <mergeCell ref="B10:C10"/>
    <mergeCell ref="B11:C11"/>
    <mergeCell ref="B66:C66"/>
    <mergeCell ref="B44:C44"/>
    <mergeCell ref="B45:C45"/>
    <mergeCell ref="B46:C46"/>
    <mergeCell ref="B48:C48"/>
    <mergeCell ref="B52:C52"/>
    <mergeCell ref="B53:C53"/>
    <mergeCell ref="B58:C58"/>
    <mergeCell ref="B59:C59"/>
    <mergeCell ref="B60:C60"/>
    <mergeCell ref="B62:C62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2024-12-04T15:55:53Z</dcterms:created>
  <dcterms:modified xsi:type="dcterms:W3CDTF">2024-12-04T17:30:16Z</dcterms:modified>
</cp:coreProperties>
</file>